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6" i="1" l="1"/>
  <c r="D112" i="1" l="1"/>
  <c r="D115" i="1" s="1"/>
  <c r="E110" i="1"/>
  <c r="E111" i="1"/>
  <c r="D109" i="1"/>
  <c r="C109" i="1"/>
  <c r="E109" i="1" s="1"/>
  <c r="F43" i="1" l="1"/>
  <c r="C24" i="1"/>
  <c r="D15" i="1"/>
  <c r="D44" i="1" l="1"/>
  <c r="F44" i="1" s="1"/>
  <c r="C44" i="1"/>
  <c r="F48" i="1"/>
  <c r="E48" i="1"/>
  <c r="D64" i="1" l="1"/>
  <c r="C64" i="1"/>
  <c r="E68" i="1"/>
  <c r="F68" i="1"/>
  <c r="C52" i="1"/>
  <c r="E57" i="1"/>
  <c r="F57" i="1"/>
  <c r="D24" i="1"/>
  <c r="E30" i="1"/>
  <c r="D36" i="1"/>
  <c r="F39" i="1"/>
  <c r="E39" i="1"/>
  <c r="D32" i="1"/>
  <c r="C32" i="1"/>
  <c r="E34" i="1" l="1"/>
  <c r="C15" i="1"/>
  <c r="D81" i="1" l="1"/>
  <c r="C106" i="1" l="1"/>
  <c r="E107" i="1"/>
  <c r="C88" i="1"/>
  <c r="D88" i="1"/>
  <c r="E106" i="1" l="1"/>
  <c r="C112" i="1" l="1"/>
  <c r="C115" i="1" s="1"/>
  <c r="D92" i="1"/>
  <c r="F49" i="1"/>
  <c r="E49" i="1"/>
  <c r="C92" i="1" l="1"/>
  <c r="C23" i="1" l="1"/>
  <c r="D99" i="1"/>
  <c r="C99" i="1"/>
  <c r="E102" i="1"/>
  <c r="F102" i="1"/>
  <c r="C81" i="1"/>
  <c r="E85" i="1"/>
  <c r="F85" i="1"/>
  <c r="E81" i="1" l="1"/>
  <c r="D23" i="1" l="1"/>
  <c r="D19" i="1"/>
  <c r="D9" i="1" s="1"/>
  <c r="D7" i="1" l="1"/>
  <c r="D8" i="1"/>
  <c r="F38" i="1"/>
  <c r="E38" i="1"/>
  <c r="F47" i="1" l="1"/>
  <c r="C19" i="1" l="1"/>
  <c r="F21" i="1"/>
  <c r="F22" i="1"/>
  <c r="E21" i="1"/>
  <c r="E22" i="1"/>
  <c r="E18" i="1"/>
  <c r="F18" i="1"/>
  <c r="E17" i="1"/>
  <c r="F17" i="1"/>
  <c r="F27" i="1"/>
  <c r="F28" i="1"/>
  <c r="E28" i="1"/>
  <c r="E27" i="1"/>
  <c r="E29" i="1"/>
  <c r="F29" i="1"/>
  <c r="E10" i="1"/>
  <c r="F10" i="1"/>
  <c r="E11" i="1"/>
  <c r="F11" i="1"/>
  <c r="E12" i="1"/>
  <c r="F12" i="1"/>
  <c r="E13" i="1"/>
  <c r="F13" i="1"/>
  <c r="E14" i="1"/>
  <c r="F14" i="1"/>
  <c r="E26" i="1"/>
  <c r="F26" i="1"/>
  <c r="E31" i="1"/>
  <c r="F31" i="1"/>
  <c r="F34" i="1"/>
  <c r="E35" i="1"/>
  <c r="F35" i="1"/>
  <c r="E40" i="1"/>
  <c r="E36" i="1" s="1"/>
  <c r="F40" i="1"/>
  <c r="E41" i="1"/>
  <c r="F41" i="1"/>
  <c r="E42" i="1"/>
  <c r="F42" i="1"/>
  <c r="E43" i="1"/>
  <c r="E46" i="1"/>
  <c r="F46" i="1"/>
  <c r="E47" i="1"/>
  <c r="E50" i="1"/>
  <c r="D52" i="1"/>
  <c r="E54" i="1"/>
  <c r="F54" i="1"/>
  <c r="E55" i="1"/>
  <c r="F55" i="1"/>
  <c r="E56" i="1"/>
  <c r="F56" i="1"/>
  <c r="E58" i="1"/>
  <c r="F58" i="1"/>
  <c r="E59" i="1"/>
  <c r="E60" i="1"/>
  <c r="F60" i="1"/>
  <c r="C61" i="1"/>
  <c r="D61" i="1"/>
  <c r="E63" i="1"/>
  <c r="F63" i="1"/>
  <c r="E66" i="1"/>
  <c r="F66" i="1"/>
  <c r="E67" i="1"/>
  <c r="F67" i="1"/>
  <c r="C69" i="1"/>
  <c r="D69" i="1"/>
  <c r="E71" i="1"/>
  <c r="F71" i="1"/>
  <c r="E72" i="1"/>
  <c r="F72" i="1"/>
  <c r="E73" i="1"/>
  <c r="F73" i="1"/>
  <c r="E74" i="1"/>
  <c r="F74" i="1"/>
  <c r="C75" i="1"/>
  <c r="D75" i="1"/>
  <c r="E77" i="1"/>
  <c r="F77" i="1"/>
  <c r="E78" i="1"/>
  <c r="F78" i="1"/>
  <c r="E79" i="1"/>
  <c r="F79" i="1"/>
  <c r="E80" i="1"/>
  <c r="F80" i="1"/>
  <c r="E83" i="1"/>
  <c r="F83" i="1"/>
  <c r="E84" i="1"/>
  <c r="F84" i="1"/>
  <c r="E86" i="1"/>
  <c r="F86" i="1"/>
  <c r="E87" i="1"/>
  <c r="F87" i="1"/>
  <c r="E90" i="1"/>
  <c r="F90" i="1"/>
  <c r="E91" i="1"/>
  <c r="F91" i="1"/>
  <c r="E94" i="1"/>
  <c r="F94" i="1"/>
  <c r="E95" i="1"/>
  <c r="F95" i="1"/>
  <c r="E96" i="1"/>
  <c r="F96" i="1"/>
  <c r="E97" i="1"/>
  <c r="F97" i="1"/>
  <c r="E98" i="1"/>
  <c r="F98" i="1"/>
  <c r="E101" i="1"/>
  <c r="F101" i="1"/>
  <c r="C103" i="1"/>
  <c r="D103" i="1"/>
  <c r="E105" i="1"/>
  <c r="F105" i="1"/>
  <c r="E44" i="1" l="1"/>
  <c r="D51" i="1"/>
  <c r="C51" i="1"/>
  <c r="C9" i="1"/>
  <c r="C7" i="1" s="1"/>
  <c r="E19" i="1"/>
  <c r="F19" i="1"/>
  <c r="E15" i="1"/>
  <c r="F15" i="1"/>
  <c r="F36" i="1"/>
  <c r="F61" i="1"/>
  <c r="F24" i="1"/>
  <c r="E88" i="1"/>
  <c r="F81" i="1"/>
  <c r="E64" i="1"/>
  <c r="E32" i="1"/>
  <c r="E99" i="1"/>
  <c r="F75" i="1"/>
  <c r="E61" i="1"/>
  <c r="E52" i="1"/>
  <c r="E103" i="1"/>
  <c r="F99" i="1"/>
  <c r="E92" i="1"/>
  <c r="F88" i="1"/>
  <c r="E69" i="1"/>
  <c r="F64" i="1"/>
  <c r="F52" i="1"/>
  <c r="F32" i="1"/>
  <c r="F103" i="1"/>
  <c r="F92" i="1"/>
  <c r="E75" i="1"/>
  <c r="F69" i="1"/>
  <c r="E24" i="1"/>
  <c r="C8" i="1" l="1"/>
  <c r="C108" i="1"/>
  <c r="E9" i="1"/>
  <c r="F9" i="1"/>
  <c r="D108" i="1"/>
  <c r="E23" i="1"/>
  <c r="E51" i="1"/>
  <c r="F51" i="1"/>
  <c r="F23" i="1"/>
  <c r="E108" i="1" l="1"/>
  <c r="F8" i="1"/>
  <c r="E8" i="1"/>
  <c r="F7" i="1"/>
  <c r="E7" i="1"/>
</calcChain>
</file>

<file path=xl/sharedStrings.xml><?xml version="1.0" encoding="utf-8"?>
<sst xmlns="http://schemas.openxmlformats.org/spreadsheetml/2006/main" count="219" uniqueCount="190">
  <si>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</si>
  <si>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</si>
  <si>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</si>
  <si>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</si>
  <si>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</si>
  <si>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</si>
  <si>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</si>
  <si>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</si>
  <si>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</si>
  <si>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</si>
  <si>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</si>
  <si>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</si>
  <si>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</si>
  <si>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</si>
  <si>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</si>
  <si>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</si>
  <si>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</si>
  <si>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</si>
  <si>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</si>
  <si>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</si>
  <si>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</si>
  <si>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</si>
  <si>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</si>
  <si>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</si>
  <si>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</si>
  <si>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</si>
  <si>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</si>
  <si>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</si>
  <si>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</si>
  <si>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</si>
  <si>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</si>
  <si>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</si>
  <si>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</si>
  <si>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</si>
  <si>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</si>
  <si>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</si>
  <si>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</si>
  <si>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</si>
  <si>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</si>
  <si>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</si>
  <si>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</si>
  <si>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</si>
  <si>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</si>
  <si>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</si>
  <si>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</si>
  <si>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</si>
  <si>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</si>
  <si>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</si>
  <si>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</si>
  <si>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</si>
  <si>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</si>
  <si>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</si>
  <si>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</si>
  <si>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</si>
  <si>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</si>
  <si>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</si>
  <si>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</si>
  <si>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</si>
  <si>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</si>
  <si>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</si>
  <si>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</si>
  <si>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</si>
  <si>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</si>
  <si>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</si>
  <si>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</si>
  <si>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</si>
  <si>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</si>
  <si>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</si>
  <si>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</si>
  <si>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</si>
  <si>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</si>
  <si>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</si>
  <si>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</si>
  <si>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</si>
  <si>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</si>
  <si>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</si>
  <si>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</si>
  <si>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</si>
  <si>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</si>
  <si>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</si>
  <si>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</si>
  <si>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</si>
  <si>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</si>
  <si>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</si>
  <si>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</si>
  <si>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</si>
  <si>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</si>
  <si>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</si>
  <si>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</si>
  <si>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</si>
  <si>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</si>
  <si>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</si>
  <si>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</si>
  <si>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</si>
  <si>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</si>
  <si>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</si>
  <si>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</si>
  <si>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</si>
  <si>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</si>
  <si>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</si>
  <si>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</si>
  <si>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</si>
  <si>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</si>
  <si>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</si>
  <si>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</si>
  <si>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</si>
  <si>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</si>
  <si>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</si>
  <si>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</si>
  <si>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</si>
  <si>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</si>
  <si>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</si>
  <si>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</si>
  <si>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</si>
  <si>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</si>
  <si>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</si>
  <si>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</si>
  <si>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</si>
  <si>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</si>
  <si>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 xml:space="preserve">Прочие доходы от компенсации затрат бюджетов муниципальных районов 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</si>
  <si>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</si>
  <si>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</si>
  <si>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</si>
  <si>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</si>
  <si>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</si>
  <si>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0702</t>
  </si>
  <si>
    <t>2000000</t>
  </si>
  <si>
    <t xml:space="preserve">
2190000</t>
  </si>
  <si>
    <t>0703</t>
  </si>
  <si>
    <t>1105</t>
  </si>
  <si>
    <t>Другие вопросы в области физической культуры и спорта</t>
  </si>
  <si>
    <t>2022000</t>
  </si>
  <si>
    <t>2023000</t>
  </si>
  <si>
    <t>2070000</t>
  </si>
  <si>
    <t>ПРОЧИЕ БЕЗВОЗМЕЗДНЫЕ ПОСТУПЛЕНИЯ</t>
  </si>
  <si>
    <t>НАЛОГОВЫЕ И НЕНАЛОГОВЫЕ ДОХОДЫ,всего:</t>
  </si>
  <si>
    <t>Дополнительное образование детей</t>
  </si>
  <si>
    <t>13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</si>
  <si>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</si>
  <si>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</si>
  <si>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</si>
  <si>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Прочие доходы от оказания платных услуг (работ) получателями средств бюджетов муниципальных районов</t>
  </si>
  <si>
    <t>11301995</t>
  </si>
  <si>
    <t>11302995</t>
  </si>
  <si>
    <t>11401050</t>
  </si>
  <si>
    <t>11406000</t>
  </si>
  <si>
    <t>Заместитель главы района по финансам и бюджетному устройству, руководитель 
Финансового управления администрации Северо-Енисейского района</t>
  </si>
  <si>
    <t>А.Э.Перепелица</t>
  </si>
  <si>
    <t>11402050</t>
  </si>
  <si>
    <t xml:space="preserve">Доходы от реализации имущества,находящихся в государственной и муниципальной собственности </t>
  </si>
  <si>
    <t xml:space="preserve">Прочие поступления от использования имущества, находящихся в государственной и муниципальной собственности </t>
  </si>
  <si>
    <t>0105</t>
  </si>
  <si>
    <t>Судебная система</t>
  </si>
  <si>
    <t>0314</t>
  </si>
  <si>
    <t>Другие вопросы в области национальной безопасности</t>
  </si>
  <si>
    <t>2024000</t>
  </si>
  <si>
    <t>Иные межбюджетные трансферты</t>
  </si>
  <si>
    <t>Сведения об исполнении бюджета Северо-Енисейского района  
на 01.05.2018 года</t>
  </si>
  <si>
    <t xml:space="preserve">Кредиты кредитных организаций в валюте Российской Федерации </t>
  </si>
  <si>
    <t>Получение кредитов от кредитных организаций бюджетами муницпальных районов в валюте Российской Федерации</t>
  </si>
  <si>
    <t>Погашение бюджетами муницпальных районов кредитов от кредитных организаций в валюте Российской Федерации</t>
  </si>
  <si>
    <t>Исполнитель:Штанникова Юлия Владимировна
тел. 8 (39160) 21-1-61</t>
  </si>
  <si>
    <t>Раздел/подраздел</t>
  </si>
  <si>
    <t>01020000050000710</t>
  </si>
  <si>
    <t>01020000050000810</t>
  </si>
  <si>
    <t>01050000000000000</t>
  </si>
  <si>
    <t>01050201050000510</t>
  </si>
  <si>
    <t>01050201050000610</t>
  </si>
  <si>
    <t>10101000000000110</t>
  </si>
  <si>
    <t>10102000000000110</t>
  </si>
  <si>
    <t>10100000000000000</t>
  </si>
  <si>
    <t>10000000000000000</t>
  </si>
  <si>
    <t>10300000000000110</t>
  </si>
  <si>
    <t>10500000000000110</t>
  </si>
  <si>
    <t>Налоги на совокупный доход</t>
  </si>
  <si>
    <t>10601000000000110</t>
  </si>
  <si>
    <t>10606000000000110</t>
  </si>
  <si>
    <t>10606030000000110</t>
  </si>
  <si>
    <t>10606040000000110</t>
  </si>
  <si>
    <t>10800000000000000</t>
  </si>
  <si>
    <t>10803000000000000</t>
  </si>
  <si>
    <t>10807000000000000</t>
  </si>
  <si>
    <t>11100000000000000</t>
  </si>
  <si>
    <t>11105025050000120</t>
  </si>
  <si>
    <t>11105010500000120</t>
  </si>
  <si>
    <t>11105035050000120</t>
  </si>
  <si>
    <t>11107015050000120</t>
  </si>
  <si>
    <t>11109045052000120</t>
  </si>
  <si>
    <t>11200000000000000</t>
  </si>
  <si>
    <t>11300000000000000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</si>
</sst>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center"/>
    </xf>
    <xf numFmtId="164" fontId="5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wrapText="1"/>
    </xf>
    <xf numFmtId="0" fontId="0" fillId="3" borderId="0" xfId="0" applyFill="1"/>
    <xf numFmtId="0" fontId="6" fillId="0" borderId="0" xfId="0" applyFont="1" applyFill="1" applyBorder="1" applyAlignment="1">
      <alignment horizontal="left" wrapText="1"/>
    </xf>
    <xf numFmtId="0" fontId="6" fillId="3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25"/>
  <sheetViews>
    <sheetView tabSelected="1" workbookViewId="0">
      <selection activeCell="B114" sqref="B114"/>
    </sheetView>
  </sheetViews>
  <sheetFormatPr defaultRowHeight="15" x14ac:dyDescent="0.25"/>
  <cols>
    <col min="1" max="1" width="19.42578125" customWidth="1"/>
    <col min="2" max="2" width="64.7109375" customWidth="1"/>
    <col min="3" max="3" width="12.7109375" style="45" customWidth="1"/>
    <col min="4" max="4" width="12.5703125" style="45" customWidth="1"/>
    <col min="5" max="5" width="12.28515625" customWidth="1"/>
    <col min="6" max="6" width="11.140625" customWidth="1"/>
    <col min="8" max="8" width="10.28515625" bestFit="1" customWidth="1"/>
  </cols>
  <sheetData>
    <row r="2" spans="1:8" ht="25.9" customHeight="1" x14ac:dyDescent="0.25">
      <c r="A2" s="49" t="s">
        <v>157</v>
      </c>
      <c r="B2" s="50"/>
      <c r="C2" s="50"/>
      <c r="D2" s="50"/>
      <c r="E2" s="50"/>
      <c r="F2" s="50"/>
    </row>
    <row r="3" spans="1:8" ht="25.15" customHeight="1" x14ac:dyDescent="0.25">
      <c r="A3" s="50"/>
      <c r="B3" s="50"/>
      <c r="C3" s="50"/>
      <c r="D3" s="50"/>
      <c r="E3" s="50"/>
      <c r="F3" s="50"/>
    </row>
    <row r="4" spans="1:8" ht="20.25" x14ac:dyDescent="0.3">
      <c r="B4" s="3"/>
      <c r="C4" s="4"/>
      <c r="D4" s="4"/>
      <c r="E4" s="54" t="s">
        <v>35</v>
      </c>
      <c r="F4" s="54"/>
    </row>
    <row r="5" spans="1:8" ht="71.25" customHeight="1" x14ac:dyDescent="0.25">
      <c r="A5" s="29" t="s">
        <v>110</v>
      </c>
      <c r="B5" s="6" t="s">
        <v>38</v>
      </c>
      <c r="C5" s="7" t="s">
        <v>34</v>
      </c>
      <c r="D5" s="7" t="s">
        <v>32</v>
      </c>
      <c r="E5" s="8" t="s">
        <v>31</v>
      </c>
      <c r="F5" s="9" t="s">
        <v>33</v>
      </c>
    </row>
    <row r="6" spans="1:8" x14ac:dyDescent="0.25">
      <c r="A6" s="26">
        <v>1</v>
      </c>
      <c r="B6" s="6">
        <v>2</v>
      </c>
      <c r="C6" s="7">
        <v>3</v>
      </c>
      <c r="D6" s="7">
        <v>4</v>
      </c>
      <c r="E6" s="8">
        <v>5</v>
      </c>
      <c r="F6" s="10">
        <v>6</v>
      </c>
    </row>
    <row r="7" spans="1:8" x14ac:dyDescent="0.25">
      <c r="A7" s="28" t="s">
        <v>171</v>
      </c>
      <c r="B7" s="11" t="s">
        <v>30</v>
      </c>
      <c r="C7" s="23">
        <f>C9+C23+C44</f>
        <v>2053401.477</v>
      </c>
      <c r="D7" s="23">
        <f>D9+D23+D44</f>
        <v>624035.72900000005</v>
      </c>
      <c r="E7" s="13">
        <f t="shared" ref="E7:E24" si="0">C7-D7</f>
        <v>1429365.7479999999</v>
      </c>
      <c r="F7" s="13">
        <f>D7*100/C7</f>
        <v>30.390341878574585</v>
      </c>
    </row>
    <row r="8" spans="1:8" x14ac:dyDescent="0.25">
      <c r="A8" s="28" t="s">
        <v>170</v>
      </c>
      <c r="B8" s="11" t="s">
        <v>135</v>
      </c>
      <c r="C8" s="23">
        <f>C9+C23</f>
        <v>1415705.148</v>
      </c>
      <c r="D8" s="23">
        <f>D9+D23</f>
        <v>351096.60000000003</v>
      </c>
      <c r="E8" s="13">
        <f t="shared" si="0"/>
        <v>1064608.548</v>
      </c>
      <c r="F8" s="13">
        <f>D8*100/C8</f>
        <v>24.800121727041994</v>
      </c>
    </row>
    <row r="9" spans="1:8" x14ac:dyDescent="0.25">
      <c r="A9" s="28" t="s">
        <v>170</v>
      </c>
      <c r="B9" s="11" t="s">
        <v>29</v>
      </c>
      <c r="C9" s="23">
        <f>C10+C11+C12+C13+C14+C15+C19</f>
        <v>1301236.1600000001</v>
      </c>
      <c r="D9" s="23">
        <f>D10+D11+D12+D13+D14+D15+D19</f>
        <v>316133.10000000003</v>
      </c>
      <c r="E9" s="12">
        <f t="shared" ref="E9" si="1">E10+E11+E12+E13+E14+E15+E19</f>
        <v>985103.06</v>
      </c>
      <c r="F9" s="13">
        <f t="shared" ref="F9:F23" si="2">D9*100/C9</f>
        <v>24.294829003214911</v>
      </c>
      <c r="H9" s="5"/>
    </row>
    <row r="10" spans="1:8" x14ac:dyDescent="0.25">
      <c r="A10" s="28" t="s">
        <v>168</v>
      </c>
      <c r="B10" s="17" t="s">
        <v>28</v>
      </c>
      <c r="C10" s="25">
        <v>723375</v>
      </c>
      <c r="D10" s="23">
        <v>123404.3</v>
      </c>
      <c r="E10" s="13">
        <f t="shared" si="0"/>
        <v>599970.69999999995</v>
      </c>
      <c r="F10" s="13">
        <f t="shared" si="2"/>
        <v>17.059519612925524</v>
      </c>
    </row>
    <row r="11" spans="1:8" x14ac:dyDescent="0.25">
      <c r="A11" s="28" t="s">
        <v>169</v>
      </c>
      <c r="B11" s="17" t="s">
        <v>27</v>
      </c>
      <c r="C11" s="23">
        <v>561671.66</v>
      </c>
      <c r="D11" s="23">
        <v>187200.6</v>
      </c>
      <c r="E11" s="13">
        <f t="shared" si="0"/>
        <v>374471.06000000006</v>
      </c>
      <c r="F11" s="13">
        <f t="shared" si="2"/>
        <v>33.32918737612647</v>
      </c>
    </row>
    <row r="12" spans="1:8" ht="25.5" x14ac:dyDescent="0.25">
      <c r="A12" s="28" t="s">
        <v>172</v>
      </c>
      <c r="B12" s="17" t="s">
        <v>26</v>
      </c>
      <c r="C12" s="23">
        <v>1149.4000000000001</v>
      </c>
      <c r="D12" s="23">
        <v>376.9</v>
      </c>
      <c r="E12" s="13">
        <f t="shared" si="0"/>
        <v>772.50000000000011</v>
      </c>
      <c r="F12" s="13">
        <f t="shared" si="2"/>
        <v>32.791021402470854</v>
      </c>
    </row>
    <row r="13" spans="1:8" x14ac:dyDescent="0.25">
      <c r="A13" s="28" t="s">
        <v>173</v>
      </c>
      <c r="B13" s="17" t="s">
        <v>174</v>
      </c>
      <c r="C13" s="25">
        <v>11372.5</v>
      </c>
      <c r="D13" s="23">
        <v>3908.6</v>
      </c>
      <c r="E13" s="13">
        <f t="shared" si="0"/>
        <v>7463.9</v>
      </c>
      <c r="F13" s="13">
        <f t="shared" si="2"/>
        <v>34.368872279621897</v>
      </c>
    </row>
    <row r="14" spans="1:8" x14ac:dyDescent="0.25">
      <c r="A14" s="28" t="s">
        <v>175</v>
      </c>
      <c r="B14" s="17" t="s">
        <v>25</v>
      </c>
      <c r="C14" s="23">
        <v>530</v>
      </c>
      <c r="D14" s="23">
        <v>84.3</v>
      </c>
      <c r="E14" s="13">
        <f t="shared" si="0"/>
        <v>445.7</v>
      </c>
      <c r="F14" s="13">
        <f t="shared" si="2"/>
        <v>15.90566037735849</v>
      </c>
    </row>
    <row r="15" spans="1:8" x14ac:dyDescent="0.25">
      <c r="A15" s="28" t="s">
        <v>176</v>
      </c>
      <c r="B15" s="17" t="s">
        <v>113</v>
      </c>
      <c r="C15" s="23">
        <f>C17+C18</f>
        <v>1900</v>
      </c>
      <c r="D15" s="23">
        <f>D17+D18</f>
        <v>634.20000000000005</v>
      </c>
      <c r="E15" s="13">
        <f t="shared" ref="E15" si="3">E17+E18</f>
        <v>1265.8</v>
      </c>
      <c r="F15" s="13">
        <f t="shared" si="2"/>
        <v>33.378947368421059</v>
      </c>
    </row>
    <row r="16" spans="1:8" x14ac:dyDescent="0.25">
      <c r="A16" s="28"/>
      <c r="B16" s="31" t="s">
        <v>6</v>
      </c>
      <c r="C16" s="33"/>
      <c r="D16" s="33"/>
      <c r="E16" s="32"/>
      <c r="F16" s="32"/>
    </row>
    <row r="17" spans="1:6" ht="36" x14ac:dyDescent="0.25">
      <c r="A17" s="28" t="s">
        <v>177</v>
      </c>
      <c r="B17" s="35" t="s">
        <v>111</v>
      </c>
      <c r="C17" s="33">
        <v>1785</v>
      </c>
      <c r="D17" s="33">
        <v>598.5</v>
      </c>
      <c r="E17" s="32">
        <f t="shared" si="0"/>
        <v>1186.5</v>
      </c>
      <c r="F17" s="32">
        <f t="shared" si="2"/>
        <v>33.529411764705884</v>
      </c>
    </row>
    <row r="18" spans="1:6" ht="48" x14ac:dyDescent="0.25">
      <c r="A18" s="28" t="s">
        <v>178</v>
      </c>
      <c r="B18" s="35" t="s">
        <v>112</v>
      </c>
      <c r="C18" s="33">
        <v>115</v>
      </c>
      <c r="D18" s="33">
        <v>35.700000000000003</v>
      </c>
      <c r="E18" s="32">
        <f t="shared" si="0"/>
        <v>79.3</v>
      </c>
      <c r="F18" s="32">
        <f t="shared" si="2"/>
        <v>31.04347826086957</v>
      </c>
    </row>
    <row r="19" spans="1:6" x14ac:dyDescent="0.25">
      <c r="A19" s="28" t="s">
        <v>179</v>
      </c>
      <c r="B19" s="17" t="s">
        <v>114</v>
      </c>
      <c r="C19" s="25">
        <f>C21+C22</f>
        <v>1237.5999999999999</v>
      </c>
      <c r="D19" s="25">
        <f>D21+D22</f>
        <v>524.19999999999993</v>
      </c>
      <c r="E19" s="36">
        <f t="shared" ref="E19" si="4">E21+E22</f>
        <v>713.4</v>
      </c>
      <c r="F19" s="13">
        <f>D19*100/C19</f>
        <v>42.356173238526175</v>
      </c>
    </row>
    <row r="20" spans="1:6" x14ac:dyDescent="0.25">
      <c r="A20" s="30"/>
      <c r="B20" s="31" t="s">
        <v>6</v>
      </c>
      <c r="C20" s="43"/>
      <c r="D20" s="33"/>
      <c r="E20" s="32"/>
      <c r="F20" s="32"/>
    </row>
    <row r="21" spans="1:6" ht="48" x14ac:dyDescent="0.25">
      <c r="A21" s="28" t="s">
        <v>180</v>
      </c>
      <c r="B21" s="34" t="s">
        <v>115</v>
      </c>
      <c r="C21" s="43">
        <v>1100</v>
      </c>
      <c r="D21" s="33">
        <v>463.4</v>
      </c>
      <c r="E21" s="32">
        <f t="shared" ref="E21:E22" si="5">C21-D21</f>
        <v>636.6</v>
      </c>
      <c r="F21" s="32">
        <f t="shared" ref="F21:F22" si="6">D21*100/C21</f>
        <v>42.127272727272725</v>
      </c>
    </row>
    <row r="22" spans="1:6" ht="60" x14ac:dyDescent="0.25">
      <c r="A22" s="28" t="s">
        <v>181</v>
      </c>
      <c r="B22" s="34" t="s">
        <v>116</v>
      </c>
      <c r="C22" s="43">
        <v>137.6</v>
      </c>
      <c r="D22" s="32">
        <v>60.8</v>
      </c>
      <c r="E22" s="32">
        <f t="shared" si="5"/>
        <v>76.8</v>
      </c>
      <c r="F22" s="32">
        <f t="shared" si="6"/>
        <v>44.186046511627907</v>
      </c>
    </row>
    <row r="23" spans="1:6" x14ac:dyDescent="0.25">
      <c r="A23" s="27"/>
      <c r="B23" s="17" t="s">
        <v>24</v>
      </c>
      <c r="C23" s="23">
        <f>C24+C31+C32+C36+C41+C42+C43</f>
        <v>114468.988</v>
      </c>
      <c r="D23" s="23">
        <f>D31+D32+D36+D41+D42+D43+D24</f>
        <v>34963.5</v>
      </c>
      <c r="E23" s="13">
        <f>E24+E31+E32+E36+E41+E42+E43</f>
        <v>78805.487999999998</v>
      </c>
      <c r="F23" s="13">
        <f t="shared" si="2"/>
        <v>30.544080637805585</v>
      </c>
    </row>
    <row r="24" spans="1:6" ht="25.5" x14ac:dyDescent="0.25">
      <c r="A24" s="28" t="s">
        <v>182</v>
      </c>
      <c r="B24" s="17" t="s">
        <v>23</v>
      </c>
      <c r="C24" s="36">
        <f>C26+C27+C28+C29+C30</f>
        <v>67838.788</v>
      </c>
      <c r="D24" s="25">
        <f>D26+D27+D28+D29+D30</f>
        <v>18600.099999999999</v>
      </c>
      <c r="E24" s="13">
        <f t="shared" si="0"/>
        <v>49238.688000000002</v>
      </c>
      <c r="F24" s="13">
        <f>D24*100/C24</f>
        <v>27.418090075547926</v>
      </c>
    </row>
    <row r="25" spans="1:6" x14ac:dyDescent="0.25">
      <c r="A25" s="30"/>
      <c r="B25" s="31" t="s">
        <v>6</v>
      </c>
      <c r="C25" s="43"/>
      <c r="D25" s="43"/>
      <c r="E25" s="32"/>
      <c r="F25" s="32"/>
    </row>
    <row r="26" spans="1:6" ht="48" x14ac:dyDescent="0.25">
      <c r="A26" s="27" t="s">
        <v>184</v>
      </c>
      <c r="B26" s="34" t="s">
        <v>108</v>
      </c>
      <c r="C26" s="43">
        <v>33080</v>
      </c>
      <c r="D26" s="33">
        <v>9428.9</v>
      </c>
      <c r="E26" s="32">
        <f t="shared" ref="E26:E32" si="7">C26-D26</f>
        <v>23651.1</v>
      </c>
      <c r="F26" s="32">
        <f>D26*100/C26</f>
        <v>28.503325272067716</v>
      </c>
    </row>
    <row r="27" spans="1:6" ht="48" x14ac:dyDescent="0.25">
      <c r="A27" s="27" t="s">
        <v>183</v>
      </c>
      <c r="B27" s="34" t="s">
        <v>109</v>
      </c>
      <c r="C27" s="43">
        <v>7230</v>
      </c>
      <c r="D27" s="33">
        <v>267.2</v>
      </c>
      <c r="E27" s="32">
        <f t="shared" si="7"/>
        <v>6962.8</v>
      </c>
      <c r="F27" s="32">
        <f t="shared" ref="F27:F28" si="8">D27*100/C27</f>
        <v>3.6957123098201938</v>
      </c>
    </row>
    <row r="28" spans="1:6" ht="36" x14ac:dyDescent="0.25">
      <c r="A28" s="27" t="s">
        <v>185</v>
      </c>
      <c r="B28" s="35" t="s">
        <v>117</v>
      </c>
      <c r="C28" s="43">
        <v>27358.687999999998</v>
      </c>
      <c r="D28" s="33">
        <v>8761.7999999999993</v>
      </c>
      <c r="E28" s="32">
        <f t="shared" si="7"/>
        <v>18596.887999999999</v>
      </c>
      <c r="F28" s="32">
        <f t="shared" si="8"/>
        <v>32.025658540351053</v>
      </c>
    </row>
    <row r="29" spans="1:6" ht="36" x14ac:dyDescent="0.25">
      <c r="A29" s="30" t="s">
        <v>186</v>
      </c>
      <c r="B29" s="31" t="s">
        <v>118</v>
      </c>
      <c r="C29" s="43">
        <v>20.100000000000001</v>
      </c>
      <c r="D29" s="33">
        <v>20.100000000000001</v>
      </c>
      <c r="E29" s="32">
        <f>C29-D29</f>
        <v>0</v>
      </c>
      <c r="F29" s="32">
        <f>D29*100/C29</f>
        <v>100</v>
      </c>
    </row>
    <row r="30" spans="1:6" ht="24" x14ac:dyDescent="0.25">
      <c r="A30" s="30" t="s">
        <v>187</v>
      </c>
      <c r="B30" s="31" t="s">
        <v>150</v>
      </c>
      <c r="C30" s="43">
        <v>150</v>
      </c>
      <c r="D30" s="33">
        <v>122.1</v>
      </c>
      <c r="E30" s="32">
        <f>C30-D30</f>
        <v>27.900000000000006</v>
      </c>
      <c r="F30" s="32">
        <v>0</v>
      </c>
    </row>
    <row r="31" spans="1:6" x14ac:dyDescent="0.25">
      <c r="A31" s="28" t="s">
        <v>188</v>
      </c>
      <c r="B31" s="17" t="s">
        <v>22</v>
      </c>
      <c r="C31" s="25">
        <v>18146</v>
      </c>
      <c r="D31" s="23">
        <v>1379.7</v>
      </c>
      <c r="E31" s="13">
        <f t="shared" si="7"/>
        <v>16766.3</v>
      </c>
      <c r="F31" s="13">
        <f>D31*100/C31</f>
        <v>7.6033285572577975</v>
      </c>
    </row>
    <row r="32" spans="1:6" ht="25.5" x14ac:dyDescent="0.25">
      <c r="A32" s="28" t="s">
        <v>189</v>
      </c>
      <c r="B32" s="17" t="s">
        <v>36</v>
      </c>
      <c r="C32" s="25">
        <f>C34+C35</f>
        <v>6700.7999999999993</v>
      </c>
      <c r="D32" s="25">
        <f>D34+D35</f>
        <v>1857</v>
      </c>
      <c r="E32" s="13">
        <f t="shared" si="7"/>
        <v>4843.7999999999993</v>
      </c>
      <c r="F32" s="13">
        <f>D32*100/C32</f>
        <v>27.713108882521492</v>
      </c>
    </row>
    <row r="33" spans="1:6" x14ac:dyDescent="0.25">
      <c r="A33" s="27"/>
      <c r="B33" s="14" t="s">
        <v>6</v>
      </c>
      <c r="C33" s="24"/>
      <c r="D33" s="24"/>
      <c r="E33" s="16"/>
      <c r="F33" s="16"/>
    </row>
    <row r="34" spans="1:6" ht="24" x14ac:dyDescent="0.25">
      <c r="A34" s="30" t="s">
        <v>142</v>
      </c>
      <c r="B34" s="35" t="s">
        <v>141</v>
      </c>
      <c r="C34" s="43">
        <v>6038.4</v>
      </c>
      <c r="D34" s="33">
        <v>1209.5</v>
      </c>
      <c r="E34" s="32">
        <f>C34-D34</f>
        <v>4828.8999999999996</v>
      </c>
      <c r="F34" s="32">
        <f>D34*100/C34</f>
        <v>20.030140434552202</v>
      </c>
    </row>
    <row r="35" spans="1:6" x14ac:dyDescent="0.25">
      <c r="A35" s="30" t="s">
        <v>143</v>
      </c>
      <c r="B35" s="35" t="s">
        <v>119</v>
      </c>
      <c r="C35" s="43">
        <v>662.4</v>
      </c>
      <c r="D35" s="33">
        <v>647.5</v>
      </c>
      <c r="E35" s="32">
        <f>C35-D35</f>
        <v>14.899999999999977</v>
      </c>
      <c r="F35" s="32">
        <f>D35*100/C35</f>
        <v>97.750603864734302</v>
      </c>
    </row>
    <row r="36" spans="1:6" x14ac:dyDescent="0.25">
      <c r="A36" s="28" t="s">
        <v>188</v>
      </c>
      <c r="B36" s="17" t="s">
        <v>21</v>
      </c>
      <c r="C36" s="23">
        <f>C40+C38+C39</f>
        <v>16850</v>
      </c>
      <c r="D36" s="23">
        <f>D40+D38+D39</f>
        <v>11979.8</v>
      </c>
      <c r="E36" s="13">
        <f>E40+E38</f>
        <v>4170.2</v>
      </c>
      <c r="F36" s="13">
        <f>D36*100/C36</f>
        <v>71.096735905044511</v>
      </c>
    </row>
    <row r="37" spans="1:6" x14ac:dyDescent="0.25">
      <c r="A37" s="27"/>
      <c r="B37" s="14" t="s">
        <v>6</v>
      </c>
      <c r="C37" s="15"/>
      <c r="D37" s="15"/>
      <c r="E37" s="16"/>
      <c r="F37" s="16"/>
    </row>
    <row r="38" spans="1:6" ht="25.5" x14ac:dyDescent="0.25">
      <c r="A38" s="27" t="s">
        <v>144</v>
      </c>
      <c r="B38" s="18" t="s">
        <v>120</v>
      </c>
      <c r="C38" s="15">
        <v>15000</v>
      </c>
      <c r="D38" s="15">
        <v>11969</v>
      </c>
      <c r="E38" s="16">
        <f>C38-D38</f>
        <v>3031</v>
      </c>
      <c r="F38" s="16">
        <f>D38/C38*100</f>
        <v>79.793333333333337</v>
      </c>
    </row>
    <row r="39" spans="1:6" ht="25.5" x14ac:dyDescent="0.25">
      <c r="A39" s="27" t="s">
        <v>148</v>
      </c>
      <c r="B39" s="18" t="s">
        <v>149</v>
      </c>
      <c r="C39" s="15">
        <v>700</v>
      </c>
      <c r="D39" s="15">
        <v>0</v>
      </c>
      <c r="E39" s="16">
        <f>C39-D39</f>
        <v>700</v>
      </c>
      <c r="F39" s="16">
        <f>D39/C39*100</f>
        <v>0</v>
      </c>
    </row>
    <row r="40" spans="1:6" ht="25.5" x14ac:dyDescent="0.25">
      <c r="A40" s="27" t="s">
        <v>145</v>
      </c>
      <c r="B40" s="19" t="s">
        <v>121</v>
      </c>
      <c r="C40" s="15">
        <v>1150</v>
      </c>
      <c r="D40" s="15">
        <v>10.8</v>
      </c>
      <c r="E40" s="16">
        <f t="shared" ref="E40:E43" si="9">C40-D40</f>
        <v>1139.2</v>
      </c>
      <c r="F40" s="16">
        <f>D40*100/C40</f>
        <v>0.93913043478260871</v>
      </c>
    </row>
    <row r="41" spans="1:6" x14ac:dyDescent="0.25">
      <c r="A41" s="28" t="s">
        <v>188</v>
      </c>
      <c r="B41" s="37" t="s">
        <v>20</v>
      </c>
      <c r="C41" s="23">
        <v>51.2</v>
      </c>
      <c r="D41" s="23">
        <v>20</v>
      </c>
      <c r="E41" s="13">
        <f t="shared" si="9"/>
        <v>31.200000000000003</v>
      </c>
      <c r="F41" s="13">
        <f>D41*100/C41</f>
        <v>39.0625</v>
      </c>
    </row>
    <row r="42" spans="1:6" x14ac:dyDescent="0.25">
      <c r="A42" s="28" t="s">
        <v>188</v>
      </c>
      <c r="B42" s="17" t="s">
        <v>19</v>
      </c>
      <c r="C42" s="23">
        <v>4642.8</v>
      </c>
      <c r="D42" s="23">
        <v>897.3</v>
      </c>
      <c r="E42" s="13">
        <f t="shared" si="9"/>
        <v>3745.5</v>
      </c>
      <c r="F42" s="13">
        <f>D42*100/C42</f>
        <v>19.326699405531144</v>
      </c>
    </row>
    <row r="43" spans="1:6" x14ac:dyDescent="0.25">
      <c r="A43" s="28" t="s">
        <v>188</v>
      </c>
      <c r="B43" s="17" t="s">
        <v>18</v>
      </c>
      <c r="C43" s="25">
        <v>239.4</v>
      </c>
      <c r="D43" s="23">
        <v>229.6</v>
      </c>
      <c r="E43" s="13">
        <f t="shared" si="9"/>
        <v>9.8000000000000114</v>
      </c>
      <c r="F43" s="13">
        <f>D43*100/C43</f>
        <v>95.906432748538009</v>
      </c>
    </row>
    <row r="44" spans="1:6" x14ac:dyDescent="0.25">
      <c r="A44" s="28" t="s">
        <v>126</v>
      </c>
      <c r="B44" s="20" t="s">
        <v>17</v>
      </c>
      <c r="C44" s="23">
        <f>C46+C47+C48+C50+C49</f>
        <v>637696.32900000003</v>
      </c>
      <c r="D44" s="23">
        <f t="shared" ref="D44:E44" si="10">D46+D47+D48+D50+D49</f>
        <v>272939.12900000002</v>
      </c>
      <c r="E44" s="23">
        <f t="shared" si="10"/>
        <v>364757.2</v>
      </c>
      <c r="F44" s="13">
        <f t="shared" ref="F44" si="11">D44*100/C44</f>
        <v>42.800799783183322</v>
      </c>
    </row>
    <row r="45" spans="1:6" x14ac:dyDescent="0.25">
      <c r="A45" s="27"/>
      <c r="B45" s="14" t="s">
        <v>6</v>
      </c>
      <c r="C45" s="23"/>
      <c r="D45" s="23"/>
      <c r="E45" s="16"/>
      <c r="F45" s="16"/>
    </row>
    <row r="46" spans="1:6" ht="25.5" x14ac:dyDescent="0.25">
      <c r="A46" s="27" t="s">
        <v>131</v>
      </c>
      <c r="B46" s="18" t="s">
        <v>122</v>
      </c>
      <c r="C46" s="15">
        <v>272237.5</v>
      </c>
      <c r="D46" s="15">
        <v>109669</v>
      </c>
      <c r="E46" s="16">
        <f t="shared" ref="E46:E80" si="12">C46-D46</f>
        <v>162568.5</v>
      </c>
      <c r="F46" s="16">
        <f>D46*100/C46</f>
        <v>40.28431057440654</v>
      </c>
    </row>
    <row r="47" spans="1:6" x14ac:dyDescent="0.25">
      <c r="A47" s="27" t="s">
        <v>132</v>
      </c>
      <c r="B47" s="18" t="s">
        <v>123</v>
      </c>
      <c r="C47" s="15">
        <v>365556.3</v>
      </c>
      <c r="D47" s="15">
        <v>163618.79999999999</v>
      </c>
      <c r="E47" s="16">
        <f t="shared" si="12"/>
        <v>201937.5</v>
      </c>
      <c r="F47" s="16">
        <f t="shared" ref="F47:F49" si="13">D47*100/C47</f>
        <v>44.758851098996239</v>
      </c>
    </row>
    <row r="48" spans="1:6" x14ac:dyDescent="0.25">
      <c r="A48" s="27" t="s">
        <v>155</v>
      </c>
      <c r="B48" s="18" t="s">
        <v>156</v>
      </c>
      <c r="C48" s="15">
        <v>50</v>
      </c>
      <c r="D48" s="15">
        <v>0</v>
      </c>
      <c r="E48" s="16">
        <f t="shared" si="12"/>
        <v>50</v>
      </c>
      <c r="F48" s="16">
        <f t="shared" si="13"/>
        <v>0</v>
      </c>
    </row>
    <row r="49" spans="1:9" x14ac:dyDescent="0.25">
      <c r="A49" s="27" t="s">
        <v>133</v>
      </c>
      <c r="B49" s="18" t="s">
        <v>134</v>
      </c>
      <c r="C49" s="15">
        <v>201.2</v>
      </c>
      <c r="D49" s="15">
        <v>0</v>
      </c>
      <c r="E49" s="16">
        <f t="shared" si="12"/>
        <v>201.2</v>
      </c>
      <c r="F49" s="16">
        <f t="shared" si="13"/>
        <v>0</v>
      </c>
    </row>
    <row r="50" spans="1:9" ht="38.25" x14ac:dyDescent="0.25">
      <c r="A50" s="38" t="s">
        <v>127</v>
      </c>
      <c r="B50" s="18" t="s">
        <v>124</v>
      </c>
      <c r="C50" s="15">
        <v>-348.67099999999999</v>
      </c>
      <c r="D50" s="15">
        <v>-348.67099999999999</v>
      </c>
      <c r="E50" s="16">
        <f t="shared" si="12"/>
        <v>0</v>
      </c>
      <c r="F50" s="16">
        <v>0</v>
      </c>
    </row>
    <row r="51" spans="1:9" x14ac:dyDescent="0.25">
      <c r="A51" s="27" t="s">
        <v>162</v>
      </c>
      <c r="B51" s="22" t="s">
        <v>16</v>
      </c>
      <c r="C51" s="23">
        <f>C52+C64+C69+C75+C81+C61+C88+C92+C99+C103+C107</f>
        <v>2133570.9129999997</v>
      </c>
      <c r="D51" s="23">
        <f>D52+D61+D64+D69+D75+D81+D88+D92+D99+D103</f>
        <v>516840.6</v>
      </c>
      <c r="E51" s="13">
        <f t="shared" si="12"/>
        <v>1616730.3129999996</v>
      </c>
      <c r="F51" s="13">
        <f t="shared" ref="F51:F85" si="14">D51*100/C51</f>
        <v>24.224205385012205</v>
      </c>
      <c r="H51" s="5"/>
      <c r="I51" s="5"/>
    </row>
    <row r="52" spans="1:9" x14ac:dyDescent="0.25">
      <c r="A52" s="28" t="s">
        <v>39</v>
      </c>
      <c r="B52" s="20" t="s">
        <v>15</v>
      </c>
      <c r="C52" s="23">
        <f>C54+C55+C56+C58+C59+C60+C57</f>
        <v>246363.71299999999</v>
      </c>
      <c r="D52" s="23">
        <f>SUM(D54:D60)</f>
        <v>59045.600000000006</v>
      </c>
      <c r="E52" s="13">
        <f t="shared" si="12"/>
        <v>187318.11299999998</v>
      </c>
      <c r="F52" s="13">
        <f t="shared" si="14"/>
        <v>23.966841253119128</v>
      </c>
    </row>
    <row r="53" spans="1:9" x14ac:dyDescent="0.25">
      <c r="A53" s="27"/>
      <c r="B53" s="21" t="s">
        <v>6</v>
      </c>
      <c r="C53" s="23"/>
      <c r="D53" s="23"/>
      <c r="E53" s="16"/>
      <c r="F53" s="16"/>
    </row>
    <row r="54" spans="1:9" ht="25.5" x14ac:dyDescent="0.25">
      <c r="A54" s="27" t="s">
        <v>40</v>
      </c>
      <c r="B54" s="14" t="s">
        <v>48</v>
      </c>
      <c r="C54" s="24">
        <v>7450.7</v>
      </c>
      <c r="D54" s="15">
        <v>2033.9</v>
      </c>
      <c r="E54" s="16">
        <f t="shared" si="12"/>
        <v>5416.7999999999993</v>
      </c>
      <c r="F54" s="16">
        <f t="shared" si="14"/>
        <v>27.298106218207685</v>
      </c>
    </row>
    <row r="55" spans="1:9" ht="38.25" x14ac:dyDescent="0.25">
      <c r="A55" s="27" t="s">
        <v>41</v>
      </c>
      <c r="B55" s="14" t="s">
        <v>49</v>
      </c>
      <c r="C55" s="24">
        <v>4735.2430000000004</v>
      </c>
      <c r="D55" s="15">
        <v>778</v>
      </c>
      <c r="E55" s="16">
        <f t="shared" si="12"/>
        <v>3957.2430000000004</v>
      </c>
      <c r="F55" s="16">
        <f t="shared" si="14"/>
        <v>16.429991026859653</v>
      </c>
    </row>
    <row r="56" spans="1:9" ht="38.25" x14ac:dyDescent="0.25">
      <c r="A56" s="27" t="s">
        <v>42</v>
      </c>
      <c r="B56" s="14" t="s">
        <v>50</v>
      </c>
      <c r="C56" s="24">
        <v>192075.1</v>
      </c>
      <c r="D56" s="15">
        <v>47877.599999999999</v>
      </c>
      <c r="E56" s="16">
        <f t="shared" si="12"/>
        <v>144197.5</v>
      </c>
      <c r="F56" s="16">
        <f t="shared" si="14"/>
        <v>24.926500103344992</v>
      </c>
    </row>
    <row r="57" spans="1:9" x14ac:dyDescent="0.25">
      <c r="A57" s="27" t="s">
        <v>151</v>
      </c>
      <c r="B57" s="14" t="s">
        <v>152</v>
      </c>
      <c r="C57" s="24">
        <v>85.4</v>
      </c>
      <c r="D57" s="15">
        <v>0</v>
      </c>
      <c r="E57" s="16">
        <f t="shared" si="12"/>
        <v>85.4</v>
      </c>
      <c r="F57" s="16">
        <f t="shared" si="14"/>
        <v>0</v>
      </c>
    </row>
    <row r="58" spans="1:9" x14ac:dyDescent="0.25">
      <c r="A58" s="27" t="s">
        <v>43</v>
      </c>
      <c r="B58" s="14" t="s">
        <v>51</v>
      </c>
      <c r="C58" s="24">
        <v>27856.47</v>
      </c>
      <c r="D58" s="15">
        <v>7669.8</v>
      </c>
      <c r="E58" s="16">
        <f t="shared" si="12"/>
        <v>20186.670000000002</v>
      </c>
      <c r="F58" s="16">
        <f t="shared" si="14"/>
        <v>27.533280419234739</v>
      </c>
    </row>
    <row r="59" spans="1:9" x14ac:dyDescent="0.25">
      <c r="A59" s="27" t="s">
        <v>44</v>
      </c>
      <c r="B59" s="14" t="s">
        <v>52</v>
      </c>
      <c r="C59" s="24">
        <v>5000</v>
      </c>
      <c r="D59" s="15">
        <v>0</v>
      </c>
      <c r="E59" s="16">
        <f t="shared" si="12"/>
        <v>5000</v>
      </c>
      <c r="F59" s="16">
        <v>0</v>
      </c>
    </row>
    <row r="60" spans="1:9" x14ac:dyDescent="0.25">
      <c r="A60" s="27" t="s">
        <v>45</v>
      </c>
      <c r="B60" s="14" t="s">
        <v>53</v>
      </c>
      <c r="C60" s="24">
        <v>9160.7999999999993</v>
      </c>
      <c r="D60" s="15">
        <v>686.3</v>
      </c>
      <c r="E60" s="16">
        <f t="shared" si="12"/>
        <v>8474.5</v>
      </c>
      <c r="F60" s="16">
        <f t="shared" si="14"/>
        <v>7.4917037813291421</v>
      </c>
    </row>
    <row r="61" spans="1:9" x14ac:dyDescent="0.25">
      <c r="A61" s="28" t="s">
        <v>46</v>
      </c>
      <c r="B61" s="17" t="s">
        <v>14</v>
      </c>
      <c r="C61" s="25">
        <f>C63</f>
        <v>453.5</v>
      </c>
      <c r="D61" s="23">
        <f>D63</f>
        <v>111.3</v>
      </c>
      <c r="E61" s="13">
        <f t="shared" si="12"/>
        <v>342.2</v>
      </c>
      <c r="F61" s="13">
        <f t="shared" si="14"/>
        <v>24.542447629547961</v>
      </c>
    </row>
    <row r="62" spans="1:9" x14ac:dyDescent="0.25">
      <c r="A62" s="27"/>
      <c r="B62" s="14" t="s">
        <v>6</v>
      </c>
      <c r="C62" s="25"/>
      <c r="D62" s="23"/>
      <c r="E62" s="16"/>
      <c r="F62" s="16"/>
    </row>
    <row r="63" spans="1:9" x14ac:dyDescent="0.25">
      <c r="A63" s="27" t="s">
        <v>47</v>
      </c>
      <c r="B63" s="14" t="s">
        <v>54</v>
      </c>
      <c r="C63" s="24">
        <v>453.5</v>
      </c>
      <c r="D63" s="15">
        <v>111.3</v>
      </c>
      <c r="E63" s="16">
        <f t="shared" si="12"/>
        <v>342.2</v>
      </c>
      <c r="F63" s="16">
        <f t="shared" si="14"/>
        <v>24.542447629547961</v>
      </c>
    </row>
    <row r="64" spans="1:9" x14ac:dyDescent="0.25">
      <c r="A64" s="28" t="s">
        <v>55</v>
      </c>
      <c r="B64" s="17" t="s">
        <v>13</v>
      </c>
      <c r="C64" s="25">
        <f>C66+C67+C68</f>
        <v>33115.9</v>
      </c>
      <c r="D64" s="25">
        <f>D66+D67+D68</f>
        <v>6291.8</v>
      </c>
      <c r="E64" s="13">
        <f t="shared" si="12"/>
        <v>26824.100000000002</v>
      </c>
      <c r="F64" s="13">
        <f t="shared" si="14"/>
        <v>18.999332646855436</v>
      </c>
    </row>
    <row r="65" spans="1:11" x14ac:dyDescent="0.25">
      <c r="A65" s="27"/>
      <c r="B65" s="21" t="s">
        <v>6</v>
      </c>
      <c r="C65" s="15"/>
      <c r="D65" s="15"/>
      <c r="E65" s="16"/>
      <c r="F65" s="16"/>
    </row>
    <row r="66" spans="1:11" ht="25.5" x14ac:dyDescent="0.25">
      <c r="A66" s="27" t="s">
        <v>56</v>
      </c>
      <c r="B66" s="14" t="s">
        <v>58</v>
      </c>
      <c r="C66" s="24">
        <v>31165.5</v>
      </c>
      <c r="D66" s="15">
        <v>6291.8</v>
      </c>
      <c r="E66" s="16">
        <f t="shared" si="12"/>
        <v>24873.7</v>
      </c>
      <c r="F66" s="16">
        <f t="shared" si="14"/>
        <v>20.18834929649773</v>
      </c>
    </row>
    <row r="67" spans="1:11" x14ac:dyDescent="0.25">
      <c r="A67" s="27" t="s">
        <v>57</v>
      </c>
      <c r="B67" s="14" t="s">
        <v>59</v>
      </c>
      <c r="C67" s="15">
        <v>1195.4000000000001</v>
      </c>
      <c r="D67" s="15">
        <v>0</v>
      </c>
      <c r="E67" s="16">
        <f t="shared" si="12"/>
        <v>1195.4000000000001</v>
      </c>
      <c r="F67" s="16">
        <f t="shared" si="14"/>
        <v>0</v>
      </c>
    </row>
    <row r="68" spans="1:11" x14ac:dyDescent="0.25">
      <c r="A68" s="27" t="s">
        <v>153</v>
      </c>
      <c r="B68" s="14" t="s">
        <v>154</v>
      </c>
      <c r="C68" s="15">
        <v>755</v>
      </c>
      <c r="D68" s="15">
        <v>0</v>
      </c>
      <c r="E68" s="16">
        <f t="shared" si="12"/>
        <v>755</v>
      </c>
      <c r="F68" s="16">
        <f t="shared" si="14"/>
        <v>0</v>
      </c>
    </row>
    <row r="69" spans="1:11" x14ac:dyDescent="0.25">
      <c r="A69" s="28" t="s">
        <v>60</v>
      </c>
      <c r="B69" s="17" t="s">
        <v>12</v>
      </c>
      <c r="C69" s="23">
        <f>+C72+C73+C74+C71</f>
        <v>136388.6</v>
      </c>
      <c r="D69" s="23">
        <f>+D72+D73+D74+D71</f>
        <v>25012.6</v>
      </c>
      <c r="E69" s="13">
        <f t="shared" si="12"/>
        <v>111376</v>
      </c>
      <c r="F69" s="13">
        <f t="shared" si="14"/>
        <v>18.339216034184673</v>
      </c>
    </row>
    <row r="70" spans="1:11" x14ac:dyDescent="0.25">
      <c r="A70" s="27"/>
      <c r="B70" s="21" t="s">
        <v>6</v>
      </c>
      <c r="C70" s="15"/>
      <c r="D70" s="23"/>
      <c r="E70" s="16"/>
      <c r="F70" s="16"/>
    </row>
    <row r="71" spans="1:11" x14ac:dyDescent="0.25">
      <c r="A71" s="27" t="s">
        <v>61</v>
      </c>
      <c r="B71" s="21" t="s">
        <v>71</v>
      </c>
      <c r="C71" s="15">
        <v>2200</v>
      </c>
      <c r="D71" s="15">
        <v>0</v>
      </c>
      <c r="E71" s="16">
        <f t="shared" si="12"/>
        <v>2200</v>
      </c>
      <c r="F71" s="16">
        <f t="shared" si="14"/>
        <v>0</v>
      </c>
    </row>
    <row r="72" spans="1:11" x14ac:dyDescent="0.25">
      <c r="A72" s="27" t="s">
        <v>62</v>
      </c>
      <c r="B72" s="14" t="s">
        <v>72</v>
      </c>
      <c r="C72" s="24">
        <v>23620.400000000001</v>
      </c>
      <c r="D72" s="15">
        <v>5375.5</v>
      </c>
      <c r="E72" s="16">
        <f t="shared" si="12"/>
        <v>18244.900000000001</v>
      </c>
      <c r="F72" s="16">
        <f t="shared" si="14"/>
        <v>22.757870315489999</v>
      </c>
    </row>
    <row r="73" spans="1:11" x14ac:dyDescent="0.25">
      <c r="A73" s="27" t="s">
        <v>63</v>
      </c>
      <c r="B73" s="14" t="s">
        <v>73</v>
      </c>
      <c r="C73" s="24">
        <v>64908.9</v>
      </c>
      <c r="D73" s="15">
        <v>14161.7</v>
      </c>
      <c r="E73" s="16">
        <f t="shared" si="12"/>
        <v>50747.199999999997</v>
      </c>
      <c r="F73" s="16">
        <f t="shared" si="14"/>
        <v>21.817809268066473</v>
      </c>
    </row>
    <row r="74" spans="1:11" x14ac:dyDescent="0.25">
      <c r="A74" s="27" t="s">
        <v>64</v>
      </c>
      <c r="B74" s="14" t="s">
        <v>74</v>
      </c>
      <c r="C74" s="15">
        <v>45659.3</v>
      </c>
      <c r="D74" s="15">
        <v>5475.4</v>
      </c>
      <c r="E74" s="16">
        <f t="shared" si="12"/>
        <v>40183.9</v>
      </c>
      <c r="F74" s="16">
        <f t="shared" si="14"/>
        <v>11.991861460863394</v>
      </c>
    </row>
    <row r="75" spans="1:11" x14ac:dyDescent="0.25">
      <c r="A75" s="39" t="s">
        <v>65</v>
      </c>
      <c r="B75" s="40" t="s">
        <v>11</v>
      </c>
      <c r="C75" s="23">
        <f>C78+C79+C77+C80</f>
        <v>825859.9</v>
      </c>
      <c r="D75" s="23">
        <f>D78+D80+D79+D77</f>
        <v>217571.6</v>
      </c>
      <c r="E75" s="13">
        <f t="shared" si="12"/>
        <v>608288.30000000005</v>
      </c>
      <c r="F75" s="13">
        <f t="shared" si="14"/>
        <v>26.344855828452257</v>
      </c>
      <c r="G75" s="41"/>
      <c r="H75" s="41"/>
      <c r="I75" s="41"/>
      <c r="J75" s="41"/>
      <c r="K75" s="41"/>
    </row>
    <row r="76" spans="1:11" x14ac:dyDescent="0.25">
      <c r="A76" s="27"/>
      <c r="B76" s="21" t="s">
        <v>6</v>
      </c>
      <c r="C76" s="15"/>
      <c r="D76" s="15"/>
      <c r="E76" s="16"/>
      <c r="F76" s="16"/>
    </row>
    <row r="77" spans="1:11" x14ac:dyDescent="0.25">
      <c r="A77" s="27" t="s">
        <v>66</v>
      </c>
      <c r="B77" s="14" t="s">
        <v>75</v>
      </c>
      <c r="C77" s="15">
        <v>133810.4</v>
      </c>
      <c r="D77" s="15">
        <v>1720.9</v>
      </c>
      <c r="E77" s="16">
        <f t="shared" si="12"/>
        <v>132089.5</v>
      </c>
      <c r="F77" s="16">
        <f t="shared" si="14"/>
        <v>1.2860734292700717</v>
      </c>
    </row>
    <row r="78" spans="1:11" x14ac:dyDescent="0.25">
      <c r="A78" s="27" t="s">
        <v>67</v>
      </c>
      <c r="B78" s="14" t="s">
        <v>76</v>
      </c>
      <c r="C78" s="15">
        <v>601270.19999999995</v>
      </c>
      <c r="D78" s="15">
        <v>205613</v>
      </c>
      <c r="E78" s="16">
        <f t="shared" si="12"/>
        <v>395657.19999999995</v>
      </c>
      <c r="F78" s="16">
        <f t="shared" si="14"/>
        <v>34.196439470973289</v>
      </c>
    </row>
    <row r="79" spans="1:11" x14ac:dyDescent="0.25">
      <c r="A79" s="27" t="s">
        <v>68</v>
      </c>
      <c r="B79" s="14" t="s">
        <v>77</v>
      </c>
      <c r="C79" s="15">
        <v>69015.8</v>
      </c>
      <c r="D79" s="15">
        <v>5446.6</v>
      </c>
      <c r="E79" s="16">
        <f t="shared" si="12"/>
        <v>63569.200000000004</v>
      </c>
      <c r="F79" s="16">
        <f t="shared" si="14"/>
        <v>7.8918160768983334</v>
      </c>
    </row>
    <row r="80" spans="1:11" x14ac:dyDescent="0.25">
      <c r="A80" s="27" t="s">
        <v>69</v>
      </c>
      <c r="B80" s="14" t="s">
        <v>78</v>
      </c>
      <c r="C80" s="15">
        <v>21763.5</v>
      </c>
      <c r="D80" s="15">
        <v>4791.1000000000004</v>
      </c>
      <c r="E80" s="16">
        <f t="shared" si="12"/>
        <v>16972.400000000001</v>
      </c>
      <c r="F80" s="16">
        <f t="shared" si="14"/>
        <v>22.014381877914861</v>
      </c>
    </row>
    <row r="81" spans="1:6" x14ac:dyDescent="0.25">
      <c r="A81" s="28" t="s">
        <v>70</v>
      </c>
      <c r="B81" s="20" t="s">
        <v>10</v>
      </c>
      <c r="C81" s="23">
        <f>C83+C84+C86+C87+C85</f>
        <v>554096.69999999995</v>
      </c>
      <c r="D81" s="23">
        <f>D83+D84+D86+D87+D85</f>
        <v>131580.70000000001</v>
      </c>
      <c r="E81" s="13">
        <f>C81-D81</f>
        <v>422515.99999999994</v>
      </c>
      <c r="F81" s="13">
        <f t="shared" si="14"/>
        <v>23.746883892288121</v>
      </c>
    </row>
    <row r="82" spans="1:6" x14ac:dyDescent="0.25">
      <c r="A82" s="27"/>
      <c r="B82" s="14" t="s">
        <v>6</v>
      </c>
      <c r="C82" s="15"/>
      <c r="D82" s="23"/>
      <c r="E82" s="16"/>
      <c r="F82" s="16"/>
    </row>
    <row r="83" spans="1:6" x14ac:dyDescent="0.25">
      <c r="A83" s="27" t="s">
        <v>79</v>
      </c>
      <c r="B83" s="14" t="s">
        <v>83</v>
      </c>
      <c r="C83" s="15">
        <v>141189.1</v>
      </c>
      <c r="D83" s="15">
        <v>27925.9</v>
      </c>
      <c r="E83" s="16">
        <f t="shared" ref="E83:E111" si="15">C83-D83</f>
        <v>113263.20000000001</v>
      </c>
      <c r="F83" s="16">
        <f t="shared" si="14"/>
        <v>19.77907643012102</v>
      </c>
    </row>
    <row r="84" spans="1:6" x14ac:dyDescent="0.25">
      <c r="A84" s="27" t="s">
        <v>125</v>
      </c>
      <c r="B84" s="14" t="s">
        <v>84</v>
      </c>
      <c r="C84" s="24">
        <v>239945</v>
      </c>
      <c r="D84" s="15">
        <v>59720.3</v>
      </c>
      <c r="E84" s="16">
        <f t="shared" si="15"/>
        <v>180224.7</v>
      </c>
      <c r="F84" s="16">
        <f t="shared" si="14"/>
        <v>24.889162099647837</v>
      </c>
    </row>
    <row r="85" spans="1:6" x14ac:dyDescent="0.25">
      <c r="A85" s="27" t="s">
        <v>128</v>
      </c>
      <c r="B85" s="14" t="s">
        <v>136</v>
      </c>
      <c r="C85" s="24">
        <v>95102.7</v>
      </c>
      <c r="D85" s="15">
        <v>26495.9</v>
      </c>
      <c r="E85" s="16">
        <f t="shared" si="15"/>
        <v>68606.799999999988</v>
      </c>
      <c r="F85" s="16">
        <f t="shared" si="14"/>
        <v>27.860302599190138</v>
      </c>
    </row>
    <row r="86" spans="1:6" x14ac:dyDescent="0.25">
      <c r="A86" s="27" t="s">
        <v>80</v>
      </c>
      <c r="B86" s="14" t="s">
        <v>89</v>
      </c>
      <c r="C86" s="15">
        <v>21243.3</v>
      </c>
      <c r="D86" s="15">
        <v>3348.8</v>
      </c>
      <c r="E86" s="16">
        <f t="shared" si="15"/>
        <v>17894.5</v>
      </c>
      <c r="F86" s="16">
        <f t="shared" ref="F86:F105" si="16">D86*100/C86</f>
        <v>15.76402912918426</v>
      </c>
    </row>
    <row r="87" spans="1:6" x14ac:dyDescent="0.25">
      <c r="A87" s="27" t="s">
        <v>81</v>
      </c>
      <c r="B87" s="14" t="s">
        <v>90</v>
      </c>
      <c r="C87" s="15">
        <v>56616.6</v>
      </c>
      <c r="D87" s="15">
        <v>14089.8</v>
      </c>
      <c r="E87" s="16">
        <f t="shared" si="15"/>
        <v>42526.8</v>
      </c>
      <c r="F87" s="16">
        <f t="shared" si="16"/>
        <v>24.886340755184875</v>
      </c>
    </row>
    <row r="88" spans="1:6" x14ac:dyDescent="0.25">
      <c r="A88" s="28" t="s">
        <v>82</v>
      </c>
      <c r="B88" s="17" t="s">
        <v>9</v>
      </c>
      <c r="C88" s="23">
        <f>C90+C91</f>
        <v>145142.9</v>
      </c>
      <c r="D88" s="23">
        <f>SUM(D90:D91)</f>
        <v>35878.1</v>
      </c>
      <c r="E88" s="13">
        <f t="shared" si="15"/>
        <v>109264.79999999999</v>
      </c>
      <c r="F88" s="13">
        <f t="shared" si="16"/>
        <v>24.719156086863361</v>
      </c>
    </row>
    <row r="89" spans="1:6" x14ac:dyDescent="0.25">
      <c r="A89" s="27"/>
      <c r="B89" s="14" t="s">
        <v>6</v>
      </c>
      <c r="C89" s="15"/>
      <c r="D89" s="15"/>
      <c r="E89" s="16"/>
      <c r="F89" s="16"/>
    </row>
    <row r="90" spans="1:6" x14ac:dyDescent="0.25">
      <c r="A90" s="27" t="s">
        <v>85</v>
      </c>
      <c r="B90" s="14" t="s">
        <v>86</v>
      </c>
      <c r="C90" s="15">
        <v>99593</v>
      </c>
      <c r="D90" s="15">
        <v>25579.8</v>
      </c>
      <c r="E90" s="16">
        <f t="shared" si="15"/>
        <v>74013.2</v>
      </c>
      <c r="F90" s="16">
        <f t="shared" si="16"/>
        <v>25.684335244444892</v>
      </c>
    </row>
    <row r="91" spans="1:6" ht="25.5" x14ac:dyDescent="0.25">
      <c r="A91" s="27" t="s">
        <v>87</v>
      </c>
      <c r="B91" s="14" t="s">
        <v>88</v>
      </c>
      <c r="C91" s="15">
        <v>45549.9</v>
      </c>
      <c r="D91" s="15">
        <v>10298.299999999999</v>
      </c>
      <c r="E91" s="16">
        <f t="shared" si="15"/>
        <v>35251.600000000006</v>
      </c>
      <c r="F91" s="16">
        <f t="shared" si="16"/>
        <v>22.60883119392139</v>
      </c>
    </row>
    <row r="92" spans="1:6" x14ac:dyDescent="0.25">
      <c r="A92" s="28" t="s">
        <v>91</v>
      </c>
      <c r="B92" s="17" t="s">
        <v>8</v>
      </c>
      <c r="C92" s="23">
        <f>C94+C95+C96+C97+C98</f>
        <v>84045.400000000009</v>
      </c>
      <c r="D92" s="23">
        <f>D94+D95+D96+D97+D98</f>
        <v>18430.3</v>
      </c>
      <c r="E92" s="13">
        <f t="shared" si="15"/>
        <v>65615.100000000006</v>
      </c>
      <c r="F92" s="13">
        <f t="shared" si="16"/>
        <v>21.928981241091122</v>
      </c>
    </row>
    <row r="93" spans="1:6" x14ac:dyDescent="0.25">
      <c r="A93" s="27"/>
      <c r="B93" s="14" t="s">
        <v>6</v>
      </c>
      <c r="C93" s="23"/>
      <c r="D93" s="15"/>
      <c r="E93" s="16"/>
      <c r="F93" s="16"/>
    </row>
    <row r="94" spans="1:6" x14ac:dyDescent="0.25">
      <c r="A94" s="27" t="s">
        <v>92</v>
      </c>
      <c r="B94" s="14" t="s">
        <v>98</v>
      </c>
      <c r="C94" s="15">
        <v>1270</v>
      </c>
      <c r="D94" s="15">
        <v>322.7</v>
      </c>
      <c r="E94" s="16">
        <f t="shared" si="15"/>
        <v>947.3</v>
      </c>
      <c r="F94" s="16">
        <f t="shared" si="16"/>
        <v>25.409448818897637</v>
      </c>
    </row>
    <row r="95" spans="1:6" x14ac:dyDescent="0.25">
      <c r="A95" s="27" t="s">
        <v>93</v>
      </c>
      <c r="B95" s="14" t="s">
        <v>99</v>
      </c>
      <c r="C95" s="15">
        <v>32413.3</v>
      </c>
      <c r="D95" s="15">
        <v>7593.3</v>
      </c>
      <c r="E95" s="16">
        <f t="shared" si="15"/>
        <v>24820</v>
      </c>
      <c r="F95" s="16">
        <f t="shared" si="16"/>
        <v>23.426494679653107</v>
      </c>
    </row>
    <row r="96" spans="1:6" x14ac:dyDescent="0.25">
      <c r="A96" s="27" t="s">
        <v>94</v>
      </c>
      <c r="B96" s="14" t="s">
        <v>100</v>
      </c>
      <c r="C96" s="24">
        <v>23659.4</v>
      </c>
      <c r="D96" s="15">
        <v>5371.6</v>
      </c>
      <c r="E96" s="16">
        <f t="shared" si="15"/>
        <v>18287.800000000003</v>
      </c>
      <c r="F96" s="16">
        <f t="shared" si="16"/>
        <v>22.703872456613439</v>
      </c>
    </row>
    <row r="97" spans="1:8" x14ac:dyDescent="0.25">
      <c r="A97" s="27" t="s">
        <v>95</v>
      </c>
      <c r="B97" s="14" t="s">
        <v>101</v>
      </c>
      <c r="C97" s="15">
        <v>7310.9</v>
      </c>
      <c r="D97" s="15">
        <v>660.4</v>
      </c>
      <c r="E97" s="16">
        <f t="shared" si="15"/>
        <v>6650.5</v>
      </c>
      <c r="F97" s="16">
        <f t="shared" si="16"/>
        <v>9.0330875815563072</v>
      </c>
    </row>
    <row r="98" spans="1:8" x14ac:dyDescent="0.25">
      <c r="A98" s="27" t="s">
        <v>96</v>
      </c>
      <c r="B98" s="14" t="s">
        <v>102</v>
      </c>
      <c r="C98" s="24">
        <v>19391.8</v>
      </c>
      <c r="D98" s="15">
        <v>4482.3</v>
      </c>
      <c r="E98" s="16">
        <f t="shared" si="15"/>
        <v>14909.5</v>
      </c>
      <c r="F98" s="16">
        <f t="shared" si="16"/>
        <v>23.114409183263028</v>
      </c>
    </row>
    <row r="99" spans="1:8" x14ac:dyDescent="0.25">
      <c r="A99" s="28" t="s">
        <v>97</v>
      </c>
      <c r="B99" s="17" t="s">
        <v>7</v>
      </c>
      <c r="C99" s="25">
        <f>C101+C102</f>
        <v>65632.599999999991</v>
      </c>
      <c r="D99" s="23">
        <f>D101+D102</f>
        <v>17076.8</v>
      </c>
      <c r="E99" s="13">
        <f t="shared" si="15"/>
        <v>48555.799999999988</v>
      </c>
      <c r="F99" s="13">
        <f t="shared" si="16"/>
        <v>26.018777253986588</v>
      </c>
    </row>
    <row r="100" spans="1:8" x14ac:dyDescent="0.25">
      <c r="A100" s="27"/>
      <c r="B100" s="14" t="s">
        <v>6</v>
      </c>
      <c r="C100" s="24"/>
      <c r="D100" s="15"/>
      <c r="E100" s="16"/>
      <c r="F100" s="16"/>
    </row>
    <row r="101" spans="1:8" x14ac:dyDescent="0.25">
      <c r="A101" s="27" t="s">
        <v>103</v>
      </c>
      <c r="B101" s="14" t="s">
        <v>104</v>
      </c>
      <c r="C101" s="24">
        <v>51485.7</v>
      </c>
      <c r="D101" s="15">
        <v>13195.3</v>
      </c>
      <c r="E101" s="16">
        <f t="shared" si="15"/>
        <v>38290.399999999994</v>
      </c>
      <c r="F101" s="16">
        <f t="shared" si="16"/>
        <v>25.62905816566542</v>
      </c>
    </row>
    <row r="102" spans="1:8" x14ac:dyDescent="0.25">
      <c r="A102" s="27" t="s">
        <v>129</v>
      </c>
      <c r="B102" s="14" t="s">
        <v>130</v>
      </c>
      <c r="C102" s="24">
        <v>14146.9</v>
      </c>
      <c r="D102" s="15">
        <v>3881.5</v>
      </c>
      <c r="E102" s="16">
        <f t="shared" si="15"/>
        <v>10265.4</v>
      </c>
      <c r="F102" s="16">
        <f t="shared" si="16"/>
        <v>27.437106362524652</v>
      </c>
    </row>
    <row r="103" spans="1:8" x14ac:dyDescent="0.25">
      <c r="A103" s="28" t="s">
        <v>105</v>
      </c>
      <c r="B103" s="17" t="s">
        <v>5</v>
      </c>
      <c r="C103" s="25">
        <f>C105</f>
        <v>24471.7</v>
      </c>
      <c r="D103" s="23">
        <f>D105</f>
        <v>5841.8</v>
      </c>
      <c r="E103" s="13">
        <f t="shared" si="15"/>
        <v>18629.900000000001</v>
      </c>
      <c r="F103" s="13">
        <f t="shared" si="16"/>
        <v>23.871655831021137</v>
      </c>
    </row>
    <row r="104" spans="1:8" x14ac:dyDescent="0.25">
      <c r="A104" s="27"/>
      <c r="B104" s="14" t="s">
        <v>6</v>
      </c>
      <c r="C104" s="25"/>
      <c r="D104" s="23"/>
      <c r="E104" s="16"/>
      <c r="F104" s="16"/>
    </row>
    <row r="105" spans="1:8" x14ac:dyDescent="0.25">
      <c r="A105" s="27" t="s">
        <v>106</v>
      </c>
      <c r="B105" s="14" t="s">
        <v>107</v>
      </c>
      <c r="C105" s="24">
        <v>24471.7</v>
      </c>
      <c r="D105" s="15">
        <v>5841.8</v>
      </c>
      <c r="E105" s="16">
        <f t="shared" si="15"/>
        <v>18629.900000000001</v>
      </c>
      <c r="F105" s="16">
        <f t="shared" si="16"/>
        <v>23.871655831021137</v>
      </c>
    </row>
    <row r="106" spans="1:8" x14ac:dyDescent="0.25">
      <c r="A106" s="28" t="s">
        <v>137</v>
      </c>
      <c r="B106" s="17" t="s">
        <v>138</v>
      </c>
      <c r="C106" s="25">
        <f>C107</f>
        <v>18000</v>
      </c>
      <c r="D106" s="23">
        <v>0</v>
      </c>
      <c r="E106" s="13">
        <f t="shared" si="15"/>
        <v>18000</v>
      </c>
      <c r="F106" s="16">
        <v>0</v>
      </c>
    </row>
    <row r="107" spans="1:8" x14ac:dyDescent="0.25">
      <c r="A107" s="27" t="s">
        <v>139</v>
      </c>
      <c r="B107" s="14" t="s">
        <v>140</v>
      </c>
      <c r="C107" s="24">
        <v>18000</v>
      </c>
      <c r="D107" s="15">
        <v>0</v>
      </c>
      <c r="E107" s="16">
        <f t="shared" si="15"/>
        <v>18000</v>
      </c>
      <c r="F107" s="16">
        <v>0</v>
      </c>
    </row>
    <row r="108" spans="1:8" x14ac:dyDescent="0.25">
      <c r="A108" s="27" t="s">
        <v>37</v>
      </c>
      <c r="B108" s="17" t="s">
        <v>4</v>
      </c>
      <c r="C108" s="25">
        <f>C7-C51</f>
        <v>-80169.435999999754</v>
      </c>
      <c r="D108" s="25">
        <f>D7-D51</f>
        <v>107195.12900000007</v>
      </c>
      <c r="E108" s="16">
        <f>C108+D108</f>
        <v>27025.693000000319</v>
      </c>
      <c r="F108" s="16">
        <v>0</v>
      </c>
      <c r="H108" s="5"/>
    </row>
    <row r="109" spans="1:8" x14ac:dyDescent="0.25">
      <c r="A109" s="27"/>
      <c r="B109" s="17" t="s">
        <v>158</v>
      </c>
      <c r="C109" s="25">
        <f>C110+C111</f>
        <v>80000</v>
      </c>
      <c r="D109" s="25">
        <f t="shared" ref="D109" si="17">D110+D111</f>
        <v>0</v>
      </c>
      <c r="E109" s="16">
        <f t="shared" si="15"/>
        <v>80000</v>
      </c>
      <c r="F109" s="16">
        <v>0</v>
      </c>
      <c r="H109" s="5"/>
    </row>
    <row r="110" spans="1:8" ht="25.5" x14ac:dyDescent="0.25">
      <c r="A110" s="27" t="s">
        <v>163</v>
      </c>
      <c r="B110" s="14" t="s">
        <v>159</v>
      </c>
      <c r="C110" s="24">
        <v>150000</v>
      </c>
      <c r="D110" s="24">
        <v>0</v>
      </c>
      <c r="E110" s="16">
        <f t="shared" si="15"/>
        <v>150000</v>
      </c>
      <c r="F110" s="16">
        <v>0</v>
      </c>
      <c r="H110" s="5"/>
    </row>
    <row r="111" spans="1:8" ht="25.5" x14ac:dyDescent="0.25">
      <c r="A111" s="27" t="s">
        <v>164</v>
      </c>
      <c r="B111" s="14" t="s">
        <v>160</v>
      </c>
      <c r="C111" s="24">
        <v>-70000</v>
      </c>
      <c r="D111" s="24">
        <v>0</v>
      </c>
      <c r="E111" s="16">
        <f t="shared" si="15"/>
        <v>-70000</v>
      </c>
      <c r="F111" s="16">
        <v>0</v>
      </c>
      <c r="H111" s="5"/>
    </row>
    <row r="112" spans="1:8" x14ac:dyDescent="0.25">
      <c r="A112" s="27" t="s">
        <v>165</v>
      </c>
      <c r="B112" s="17" t="s">
        <v>3</v>
      </c>
      <c r="C112" s="23">
        <f>C113+C114</f>
        <v>169.39999999990687</v>
      </c>
      <c r="D112" s="23">
        <f>D113+D114</f>
        <v>-107195.09999999998</v>
      </c>
      <c r="E112" s="13" t="s">
        <v>37</v>
      </c>
      <c r="F112" s="13" t="s">
        <v>37</v>
      </c>
    </row>
    <row r="113" spans="1:6" x14ac:dyDescent="0.25">
      <c r="A113" s="27" t="s">
        <v>166</v>
      </c>
      <c r="B113" s="14" t="s">
        <v>2</v>
      </c>
      <c r="C113" s="15">
        <v>-2203401.5</v>
      </c>
      <c r="D113" s="15">
        <v>-624968</v>
      </c>
      <c r="E113" s="16" t="s">
        <v>37</v>
      </c>
      <c r="F113" s="13" t="s">
        <v>37</v>
      </c>
    </row>
    <row r="114" spans="1:6" x14ac:dyDescent="0.25">
      <c r="A114" s="27" t="s">
        <v>167</v>
      </c>
      <c r="B114" s="14" t="s">
        <v>1</v>
      </c>
      <c r="C114" s="15">
        <v>2203570.9</v>
      </c>
      <c r="D114" s="24">
        <v>517772.9</v>
      </c>
      <c r="E114" s="16" t="s">
        <v>37</v>
      </c>
      <c r="F114" s="13" t="s">
        <v>37</v>
      </c>
    </row>
    <row r="115" spans="1:6" x14ac:dyDescent="0.25">
      <c r="A115" s="27" t="s">
        <v>37</v>
      </c>
      <c r="B115" s="17" t="s">
        <v>0</v>
      </c>
      <c r="C115" s="23">
        <f>C112+C109</f>
        <v>80169.399999999907</v>
      </c>
      <c r="D115" s="23">
        <f t="shared" ref="D115" si="18">D112+D109</f>
        <v>-107195.09999999998</v>
      </c>
      <c r="E115" s="13" t="s">
        <v>37</v>
      </c>
      <c r="F115" s="13" t="s">
        <v>37</v>
      </c>
    </row>
    <row r="116" spans="1:6" ht="33.75" customHeight="1" x14ac:dyDescent="0.25">
      <c r="A116" s="55" t="s">
        <v>146</v>
      </c>
      <c r="B116" s="55"/>
      <c r="C116" s="44"/>
      <c r="D116" s="53" t="s">
        <v>147</v>
      </c>
      <c r="E116" s="53"/>
      <c r="F116" s="53"/>
    </row>
    <row r="117" spans="1:6" ht="12.75" customHeight="1" x14ac:dyDescent="0.25">
      <c r="A117" s="46"/>
      <c r="B117" s="46"/>
      <c r="C117" s="47"/>
      <c r="D117" s="48"/>
      <c r="E117" s="48"/>
      <c r="F117" s="48"/>
    </row>
    <row r="118" spans="1:6" ht="28.5" customHeight="1" x14ac:dyDescent="0.25">
      <c r="A118" s="51" t="s">
        <v>161</v>
      </c>
      <c r="B118" s="52"/>
      <c r="C118" s="52"/>
      <c r="D118" s="2"/>
      <c r="E118" s="1"/>
      <c r="F118" s="1"/>
    </row>
    <row r="125" spans="1:6" x14ac:dyDescent="0.25">
      <c r="E125" s="42"/>
    </row>
  </sheetData>
  <mergeCells count="5">
    <mergeCell ref="A2:F3"/>
    <mergeCell ref="A118:C118"/>
    <mergeCell ref="D116:F116"/>
    <mergeCell ref="E4:F4"/>
    <mergeCell ref="A116:B116"/>
  </mergeCells>
  <pageMargins left="0.59055118110236227" right="0" top="0" bottom="0.15748031496062992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2018-05-24T05:22:57Z</dcterms:modified>
</cp:coreProperties>
</file>